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MACERADORA Y ETIQUETAS - LICT9913920250029/ANEXOS/"/>
    </mc:Choice>
  </mc:AlternateContent>
  <xr:revisionPtr revIDLastSave="344" documentId="8_{C95D09CA-D388-4732-A34B-FEFCE6F82527}" xr6:coauthVersionLast="47" xr6:coauthVersionMax="47" xr10:uidLastSave="{F207407E-471C-4922-B990-974DB1C8F8DF}"/>
  <workbookProtection workbookAlgorithmName="SHA-512" workbookHashValue="fem93j4UQZUr5J+SKjQA2SB05uM36MjlPOmfXZyhiuY00PE3ObYO3eP9+m/naPyew+uXs8LLrWdfU9mHfF18pQ==" workbookSaltValue="GnUdJVfmmBfcyEXxrGTueg==" workbookSpinCount="100000" lockStructure="1"/>
  <bookViews>
    <workbookView xWindow="19090" yWindow="-110" windowWidth="19420" windowHeight="10300" xr2:uid="{C71DFF06-1AC5-4475-B62F-B3ED44624DB9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0" i="1" l="1"/>
  <c r="D14" i="1" s="1"/>
</calcChain>
</file>

<file path=xl/sharedStrings.xml><?xml version="1.0" encoding="utf-8"?>
<sst xmlns="http://schemas.openxmlformats.org/spreadsheetml/2006/main" count="17" uniqueCount="17">
  <si>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</si>
  <si>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</si>
  <si>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</si>
  <si>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</si>
  <si>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</si>
  <si>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</si>
  <si>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</si>
  <si>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</si>
  <si>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</si>
  <si>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</si>
  <si>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ANEXO I. OFERTA ECONÓMICA LOTE 2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</si>
  <si>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</si>
  <si>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del contrato (36 meses)</t>
  </si>
  <si>
    <t>Contratación del suministro de etiquetas para los Hospitales de FREMAP, Mutua Colaboradora con la Seguridad Social nº 61.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</si>
  <si>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sz val="11"/>
        <color theme="1"/>
        <rFont val="Calibri"/>
        <family val="2"/>
        <scheme val="minor"/>
      </rPr>
      <t>Contratación del suministro de material desechable y etiquetas para los Hospitales de FREMAP, Mutua Colaboradora con la Seguridad Social nº 61 (LICT/99/139/2025/0029)</t>
    </r>
    <r>
      <rPr>
        <sz val="11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</si>
  <si>
    <t xml:space="preserve">Etiquetas para jeringas (simples) </t>
  </si>
  <si>
    <t xml:space="preserve">Etiquetas para vías (dobles)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</si>
</sst>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4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19"/>
  <sheetViews>
    <sheetView tabSelected="1" topLeftCell="A7" zoomScale="92" zoomScaleNormal="92" workbookViewId="0">
      <selection activeCell="C9" sqref="C9"/>
    </sheetView>
  </sheetViews>
  <sheetFormatPr baseColWidth="10" defaultRowHeight="15" x14ac:dyDescent="0.25"/>
  <cols>
    <col min="2" max="2" width="11.28515625" customWidth="1"/>
    <col min="3" max="3" width="58.7109375" customWidth="1"/>
    <col min="4" max="4" width="21.5703125" customWidth="1"/>
    <col min="5" max="6" width="20.42578125" customWidth="1"/>
    <col min="7" max="7" width="18.85546875" customWidth="1"/>
    <col min="8" max="8" width="26.85546875" customWidth="1"/>
  </cols>
  <sheetData>
    <row r="2" spans="2:8" ht="23.25" x14ac:dyDescent="0.25">
      <c r="B2" s="27" t="s">
        <v>10</v>
      </c>
      <c r="C2" s="28"/>
      <c r="D2" s="28"/>
      <c r="E2" s="28"/>
      <c r="F2" s="28"/>
      <c r="G2" s="28"/>
      <c r="H2" s="29"/>
    </row>
    <row r="3" spans="2:8" ht="43.5" customHeight="1" x14ac:dyDescent="0.25">
      <c r="B3" s="24" t="s">
        <v>13</v>
      </c>
      <c r="C3" s="25"/>
      <c r="D3" s="25"/>
      <c r="E3" s="25"/>
      <c r="F3" s="25"/>
      <c r="G3" s="25"/>
      <c r="H3" s="26"/>
    </row>
    <row r="4" spans="2:8" ht="22.5" customHeight="1" x14ac:dyDescent="0.25">
      <c r="B4" s="32" t="s">
        <v>5</v>
      </c>
      <c r="C4" s="32"/>
      <c r="D4" s="32"/>
      <c r="E4" s="32"/>
      <c r="F4" s="32"/>
      <c r="G4" s="32"/>
      <c r="H4" s="32"/>
    </row>
    <row r="5" spans="2:8" ht="41.1" customHeight="1" x14ac:dyDescent="0.25">
      <c r="B5" s="30" t="s">
        <v>4</v>
      </c>
      <c r="C5" s="30"/>
      <c r="D5" s="30"/>
      <c r="E5" s="30"/>
      <c r="F5" s="30"/>
      <c r="G5" s="30"/>
      <c r="H5" s="30"/>
    </row>
    <row r="6" spans="2:8" ht="27.95" customHeight="1" x14ac:dyDescent="0.3">
      <c r="B6" s="4"/>
      <c r="C6" s="4"/>
      <c r="D6" s="4"/>
      <c r="E6" s="4"/>
      <c r="F6" s="4"/>
    </row>
    <row r="7" spans="2:8" ht="84" customHeight="1" x14ac:dyDescent="0.25">
      <c r="B7" s="31" t="s">
        <v>14</v>
      </c>
      <c r="C7" s="31"/>
      <c r="D7" s="31"/>
      <c r="E7" s="31"/>
      <c r="F7" s="31"/>
      <c r="G7" s="31"/>
      <c r="H7" s="31"/>
    </row>
    <row r="8" spans="2:8" ht="17.45" customHeight="1" x14ac:dyDescent="0.25">
      <c r="B8" s="8"/>
      <c r="C8" s="9"/>
      <c r="D8" s="9"/>
      <c r="E8" s="9"/>
      <c r="F8" s="9"/>
      <c r="G8" s="9"/>
    </row>
    <row r="9" spans="2:8" ht="77.099999999999994" customHeight="1" x14ac:dyDescent="0.25">
      <c r="B9" s="3" t="s">
        <v>0</v>
      </c>
      <c r="C9" s="3" t="s">
        <v>7</v>
      </c>
      <c r="D9" s="2" t="s">
        <v>12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38.1" customHeight="1" x14ac:dyDescent="0.25">
      <c r="B10" s="11">
        <v>1</v>
      </c>
      <c r="C10" s="19" t="s">
        <v>15</v>
      </c>
      <c r="D10" s="10">
        <v>195600</v>
      </c>
      <c r="E10" s="18">
        <v>0.04</v>
      </c>
      <c r="F10" s="20"/>
      <c r="G10" s="5" t="str">
        <f>IF(F10&lt;=0,"Error de Precio", IF(F10&gt;E10,"Error de Precio",(F10*D10)))</f>
        <v>Error de Precio</v>
      </c>
      <c r="H10" s="13"/>
    </row>
    <row r="11" spans="2:8" ht="36" customHeight="1" x14ac:dyDescent="0.25">
      <c r="B11" s="10">
        <v>2</v>
      </c>
      <c r="C11" s="19" t="s">
        <v>16</v>
      </c>
      <c r="D11" s="10">
        <v>22200</v>
      </c>
      <c r="E11" s="18">
        <v>7.0000000000000007E-2</v>
      </c>
      <c r="F11" s="20"/>
      <c r="G11" s="5" t="str">
        <f>IF(F11&lt;=0,"Error de Precio", IF(F11&gt;E11,"Error de Precio",(F11*D11)))</f>
        <v>Error de Precio</v>
      </c>
      <c r="H11" s="13"/>
    </row>
    <row r="12" spans="2:8" ht="18.95" customHeight="1" x14ac:dyDescent="0.25">
      <c r="B12" s="15"/>
      <c r="C12" s="16"/>
      <c r="D12" s="15"/>
      <c r="E12" s="17"/>
    </row>
    <row r="13" spans="2:8" x14ac:dyDescent="0.25">
      <c r="B13" s="1"/>
      <c r="C13" s="1"/>
      <c r="D13" s="1"/>
    </row>
    <row r="14" spans="2:8" ht="77.25" customHeight="1" x14ac:dyDescent="0.25">
      <c r="C14" s="12" t="s">
        <v>11</v>
      </c>
      <c r="D14" s="6" t="str">
        <f>IF(COUNTIF(G10:G11,"Error de Precio"),"Oferta Incompleta. Algún precio por encima del Precio Máximo o menor/igual que cero.",SUM(G10:G11))</f>
        <v>Oferta Incompleta. Algún precio por encima del Precio Máximo o menor/igual que cero.</v>
      </c>
    </row>
    <row r="15" spans="2:8" ht="80.099999999999994" customHeight="1" x14ac:dyDescent="0.25">
      <c r="D15" s="14" t="s">
        <v>9</v>
      </c>
    </row>
    <row r="18" spans="2:7" ht="22.5" customHeight="1" thickBot="1" x14ac:dyDescent="0.3"/>
    <row r="19" spans="2:7" ht="89.1" customHeight="1" thickBot="1" x14ac:dyDescent="0.3">
      <c r="B19" s="21" t="s">
        <v>8</v>
      </c>
      <c r="C19" s="22"/>
      <c r="D19" s="22"/>
      <c r="E19" s="22"/>
      <c r="F19" s="22"/>
      <c r="G19" s="23"/>
    </row>
  </sheetData>
  <sheetProtection algorithmName="SHA-512" hashValue="JJeqkhkWpzxUxwdvlGW3gMm6DV/NYbDmrhl3sYFuRSONaz5Lqv9/x0kWkJZOsv5RDunuwpW0dzo+0c8pQ2Zryw==" saltValue="bepgFS+wMZShDdxTnqq1fQ==" spinCount="100000" sheet="1" objects="1" scenarios="1"/>
  <mergeCells count="6">
    <mergeCell ref="B19:G19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2" xr:uid="{15834419-6404-4DFD-8FD6-C6BC08C38DE4}">
      <formula1>IF(F12&gt;0,F12*100=INT(F12*100),"ERROR")+IF(F12&lt;=E12,F12*100=INT(F12*100),"ERROR")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0:F11" xr:uid="{8E57D665-ACD3-430C-B355-65D9C6260D48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2025-05-22T13:05:10Z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